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iije4330\OneDrive - France Travail\Bureau\-DCE EV pour publication\"/>
    </mc:Choice>
  </mc:AlternateContent>
  <xr:revisionPtr revIDLastSave="0" documentId="13_ncr:1_{AFE926D9-2F83-41C8-B206-8B739343AEBE}" xr6:coauthVersionLast="47" xr6:coauthVersionMax="47" xr10:uidLastSave="{00000000-0000-0000-0000-000000000000}"/>
  <bookViews>
    <workbookView xWindow="-120" yWindow="-120" windowWidth="29040" windowHeight="15720" xr2:uid="{DCDE5C38-E25F-4108-93B3-E83675876F2D}"/>
  </bookViews>
  <sheets>
    <sheet name="Feuil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23" i="1" l="1"/>
  <c r="O35" i="1"/>
  <c r="O39" i="1"/>
  <c r="N39" i="1"/>
  <c r="M39" i="1"/>
  <c r="L39" i="1"/>
  <c r="N35" i="1"/>
  <c r="M35" i="1"/>
  <c r="L35" i="1"/>
  <c r="N23" i="1"/>
  <c r="M23" i="1"/>
  <c r="L23" i="1"/>
</calcChain>
</file>

<file path=xl/sharedStrings.xml><?xml version="1.0" encoding="utf-8"?>
<sst xmlns="http://schemas.openxmlformats.org/spreadsheetml/2006/main" count="202" uniqueCount="84">
  <si>
    <t>ANNEXE 1 DU CCFT</t>
  </si>
  <si>
    <t>MARCHE DE PRESTATION DE SERVICES AYANT POUR OBJET LE NETTOYAGE ET L'ENTRETIEN DES ESPACES VERTS DES SITES FRANCE TRAVAIL ILE-DE-FRANCE</t>
  </si>
  <si>
    <t>SITES A ENTRETENIR : COORDONNEES, CARACTERISTIQUES ET PRESTATIONS ATTENDUES</t>
  </si>
  <si>
    <t>PRESTATIONS A REALISER</t>
  </si>
  <si>
    <t>CARACTERISTIQUES DES SITES</t>
  </si>
  <si>
    <t>FORFAITAIRES</t>
  </si>
  <si>
    <t>LOTS</t>
  </si>
  <si>
    <t>N°</t>
  </si>
  <si>
    <t>UNITE / ACTIVITE</t>
  </si>
  <si>
    <t>ADRESSE</t>
  </si>
  <si>
    <r>
      <rPr>
        <b/>
        <sz val="12"/>
        <color rgb="FFFFFFFF"/>
        <rFont val="Arial"/>
        <family val="2"/>
      </rPr>
      <t xml:space="preserve">UO1
</t>
    </r>
    <r>
      <rPr>
        <sz val="12"/>
        <color rgb="FFFFFFFF"/>
        <rFont val="Arial"/>
        <family val="2"/>
      </rPr>
      <t xml:space="preserve">Entretien des pelouses </t>
    </r>
  </si>
  <si>
    <t>UO1
Pelouses (m²)</t>
  </si>
  <si>
    <t>Fréquences de passage par an</t>
  </si>
  <si>
    <t>LOT 1</t>
  </si>
  <si>
    <t>Versailles</t>
  </si>
  <si>
    <t>24 rue Vergennes 
78000 Versailles</t>
  </si>
  <si>
    <t>X</t>
  </si>
  <si>
    <t>Trappes</t>
  </si>
  <si>
    <t>130 avenue des Bouleaux 
78190 Trappes</t>
  </si>
  <si>
    <t xml:space="preserve">Conflans-Sainte-Honorine </t>
  </si>
  <si>
    <t>3 rue de l'Hautil 
78700 Conflans-Sainte-Honorine</t>
  </si>
  <si>
    <t xml:space="preserve">Les Mureaux </t>
  </si>
  <si>
    <t xml:space="preserve">160 avenue Paul Raoul 
78130 Les Mureaux </t>
  </si>
  <si>
    <t xml:space="preserve">Palaiseau </t>
  </si>
  <si>
    <t xml:space="preserve">9 rue Edouard Branly 91120 Palaiseau </t>
  </si>
  <si>
    <t>Sainte-Genevieve-des-Bois</t>
  </si>
  <si>
    <t xml:space="preserve">141 Route de Corbeil 91700 Sainte-Geneviève-des-Bois </t>
  </si>
  <si>
    <t xml:space="preserve">Etampes </t>
  </si>
  <si>
    <t xml:space="preserve">15 rue de Saclas 
91150 Etampes </t>
  </si>
  <si>
    <t>Ermont</t>
  </si>
  <si>
    <t xml:space="preserve">90 Rue Raoul Dautry 
95120 Ermont </t>
  </si>
  <si>
    <t xml:space="preserve">Argenteuil </t>
  </si>
  <si>
    <t xml:space="preserve">Taverny </t>
  </si>
  <si>
    <t xml:space="preserve">47 rue de Montmorency 95150 Taverny </t>
  </si>
  <si>
    <t xml:space="preserve">Gonesse </t>
  </si>
  <si>
    <t xml:space="preserve">10 bis Rue Berthelot 
95500 Gonesse </t>
  </si>
  <si>
    <t>Total LOT 1</t>
  </si>
  <si>
    <t>LOT 2</t>
  </si>
  <si>
    <t>Lognes</t>
  </si>
  <si>
    <t xml:space="preserve">20 rue de la maison rouge 
77200 Lognes </t>
  </si>
  <si>
    <t>Mitry-Mory</t>
  </si>
  <si>
    <t xml:space="preserve">3 rue Paul Gauduin 
77290 Mitry-Mory </t>
  </si>
  <si>
    <t>Asnières-sur-Seine</t>
  </si>
  <si>
    <t>61 avenue Gabriel Peri Imm le Grand Angle - 92600 Asnières-sur-Seine</t>
  </si>
  <si>
    <t>Aulnay-sous-Bois</t>
  </si>
  <si>
    <t xml:space="preserve">135 rue Jacques Duclos 93600 Aulnay-sous-Bois </t>
  </si>
  <si>
    <t>Drancy</t>
  </si>
  <si>
    <t>Noisy-le-Sec</t>
  </si>
  <si>
    <t>54 rue Paul Vaillant Couturier 
93130 Noisy-le-Sec</t>
  </si>
  <si>
    <t xml:space="preserve">Noisy-le-Grand </t>
  </si>
  <si>
    <t>8 rue du Maréchal Juin 93330 Noisy-le-Grand</t>
  </si>
  <si>
    <t>Noisy-le-Grand</t>
  </si>
  <si>
    <t xml:space="preserve">4 rue Galilée 
93160 Noisy-le-Grand </t>
  </si>
  <si>
    <t xml:space="preserve">DR Montreuil </t>
  </si>
  <si>
    <t xml:space="preserve">15 rue Henri Rol Tanguy 93100 Montreuil </t>
  </si>
  <si>
    <t xml:space="preserve">X </t>
  </si>
  <si>
    <t>L'Hay-les-Roses</t>
  </si>
  <si>
    <t>15-17 Bd Paul Vaillant Couturier 
94240 L'Hay les Roses</t>
  </si>
  <si>
    <t>Paris 10</t>
  </si>
  <si>
    <t>Total LOT 2</t>
  </si>
  <si>
    <t>LOT 3</t>
  </si>
  <si>
    <t xml:space="preserve">Brie-Comte-Robert </t>
  </si>
  <si>
    <t xml:space="preserve">Dammarie-les-Lys </t>
  </si>
  <si>
    <t xml:space="preserve">Nemours </t>
  </si>
  <si>
    <t xml:space="preserve">30 avenue de Lyon 
77140 Nemours </t>
  </si>
  <si>
    <t>Total LOT 3</t>
  </si>
  <si>
    <r>
      <rPr>
        <b/>
        <sz val="12"/>
        <color rgb="FFFFFFFF"/>
        <rFont val="Arial"/>
        <family val="2"/>
      </rPr>
      <t xml:space="preserve">UO3
</t>
    </r>
    <r>
      <rPr>
        <sz val="12"/>
        <color rgb="FFFFFFFF"/>
        <rFont val="Arial"/>
        <family val="2"/>
      </rPr>
      <t>Entretien des patios, jardinières, massifs d'arbustres, de fleurs, rosiers et autres</t>
    </r>
  </si>
  <si>
    <r>
      <rPr>
        <b/>
        <sz val="12"/>
        <color rgb="FFFFFFFF"/>
        <rFont val="Arial"/>
        <family val="2"/>
      </rPr>
      <t xml:space="preserve">UO6
</t>
    </r>
    <r>
      <rPr>
        <sz val="12"/>
        <color rgb="FFFFFFFF"/>
        <rFont val="Arial"/>
        <family val="2"/>
      </rPr>
      <t xml:space="preserve">Ramassage et évacuation des feuilles et déchets verts </t>
    </r>
  </si>
  <si>
    <t>UO3 
Massifs, patios et autres (m²)</t>
  </si>
  <si>
    <t xml:space="preserve">26 rue Vicq d'Azir 
75010 Paris </t>
  </si>
  <si>
    <t>47 bd Allemane 
95100 Argenteuil</t>
  </si>
  <si>
    <t xml:space="preserve">175 Avenue Henri Barbusse 
93700 Drancy </t>
  </si>
  <si>
    <t xml:space="preserve">1 rue du 19 mars 1962 
77170 Brie-Comte-Robert </t>
  </si>
  <si>
    <t xml:space="preserve">187 rue Gaston Pluchon 
77190 Dammarie-les-Lys </t>
  </si>
  <si>
    <r>
      <rPr>
        <b/>
        <sz val="12"/>
        <color rgb="FFFFFFFF"/>
        <rFont val="Arial"/>
        <family val="2"/>
      </rPr>
      <t xml:space="preserve">UO5
</t>
    </r>
    <r>
      <rPr>
        <sz val="12"/>
        <color rgb="FFFFFFFF"/>
        <rFont val="Arial"/>
        <family val="2"/>
      </rPr>
      <t>Désherbage et/ou nettoyage des allées, haies, massifs, fleurs, bordures et cheminements</t>
    </r>
  </si>
  <si>
    <r>
      <rPr>
        <b/>
        <sz val="12"/>
        <color rgb="FFFFFFFF"/>
        <rFont val="Arial"/>
        <family val="2"/>
      </rPr>
      <t xml:space="preserve">UO7
</t>
    </r>
    <r>
      <rPr>
        <sz val="12"/>
        <color rgb="FFFFFFFF"/>
        <rFont val="Arial"/>
        <family val="2"/>
      </rPr>
      <t xml:space="preserve">Arrosage, entretien et dépoussiérage des plantes </t>
    </r>
  </si>
  <si>
    <t>m²</t>
  </si>
  <si>
    <t>ml</t>
  </si>
  <si>
    <t>à l'unité</t>
  </si>
  <si>
    <t>m3</t>
  </si>
  <si>
    <t>UO4
Surfaces minéralisées (m²)</t>
  </si>
  <si>
    <r>
      <rPr>
        <b/>
        <sz val="12"/>
        <color rgb="FFFFFFFF"/>
        <rFont val="Arial"/>
        <family val="2"/>
      </rPr>
      <t xml:space="preserve">UO2
</t>
    </r>
    <r>
      <rPr>
        <sz val="12"/>
        <color rgb="FFFFFFFF"/>
        <rFont val="Arial"/>
        <family val="2"/>
      </rPr>
      <t>Entretien des haies : bordures, massifs et autres</t>
    </r>
  </si>
  <si>
    <r>
      <rPr>
        <b/>
        <sz val="12"/>
        <color rgb="FFFFFFFF"/>
        <rFont val="Arial"/>
        <family val="2"/>
      </rPr>
      <t xml:space="preserve">UO4
</t>
    </r>
    <r>
      <rPr>
        <sz val="12"/>
        <color rgb="FFFFFFFF"/>
        <rFont val="Arial"/>
        <family val="2"/>
      </rPr>
      <t>Entretien des surfaces minérales : voiries, parking</t>
    </r>
  </si>
  <si>
    <t>UO2 
Haies (ml)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</si>
</sst>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0"/>
      <color theme="1"/>
      <name val="Marianne"/>
      <family val="2"/>
    </font>
    <font>
      <sz val="10"/>
      <color theme="0"/>
      <name val="Marianne"/>
      <family val="2"/>
    </font>
    <font>
      <sz val="10"/>
      <name val="Arial"/>
      <family val="2"/>
    </font>
    <font>
      <b/>
      <sz val="22"/>
      <color theme="0"/>
      <name val="Arial"/>
      <family val="2"/>
    </font>
    <font>
      <b/>
      <sz val="20"/>
      <color theme="0"/>
      <name val="Arial"/>
      <family val="2"/>
    </font>
    <font>
      <b/>
      <sz val="20"/>
      <color rgb="FFFFFFFF"/>
      <name val="Arial"/>
      <family val="2"/>
    </font>
    <font>
      <b/>
      <sz val="11"/>
      <color theme="4" tint="-0.499984740745262"/>
      <name val="Arial"/>
      <family val="2"/>
    </font>
    <font>
      <sz val="14"/>
      <color theme="0"/>
      <name val="Arial"/>
      <family val="2"/>
    </font>
    <font>
      <sz val="12"/>
      <color theme="0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sz val="14"/>
      <color theme="1"/>
      <name val="Arial"/>
      <family val="2"/>
    </font>
    <font>
      <b/>
      <sz val="14"/>
      <color theme="0"/>
      <name val="Arial"/>
      <family val="2"/>
    </font>
    <font>
      <sz val="14"/>
      <color rgb="FFFF0000"/>
      <name val="Arial"/>
      <family val="2"/>
    </font>
    <font>
      <sz val="14"/>
      <color rgb="FF000000"/>
      <name val="Arial"/>
      <family val="2"/>
    </font>
    <font>
      <b/>
      <sz val="12"/>
      <color rgb="FFFFFFFF"/>
      <name val="Arial"/>
      <family val="2"/>
    </font>
    <font>
      <sz val="12"/>
      <color rgb="FFFFFFFF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51">
    <border>
      <left/>
      <right/>
      <top/>
      <bottom/>
      <diagonal/>
    </border>
    <border>
      <left/>
      <right/>
      <top/>
      <bottom style="thick">
        <color theme="0"/>
      </bottom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/>
      <top style="medium">
        <color theme="0"/>
      </top>
      <bottom/>
      <diagonal/>
    </border>
    <border>
      <left style="medium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 style="medium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medium">
        <color theme="0"/>
      </right>
      <top style="thin">
        <color theme="0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5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5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/>
      <bottom style="medium">
        <color indexed="64"/>
      </bottom>
      <diagonal/>
    </border>
    <border>
      <left style="medium">
        <color indexed="8"/>
      </left>
      <right/>
      <top/>
      <bottom/>
      <diagonal/>
    </border>
    <border>
      <left style="medium">
        <color indexed="8"/>
      </left>
      <right/>
      <top style="thin">
        <color indexed="8"/>
      </top>
      <bottom/>
      <diagonal/>
    </border>
    <border>
      <left style="medium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hair">
        <color indexed="8"/>
      </right>
      <top/>
      <bottom/>
      <diagonal/>
    </border>
    <border>
      <left style="medium">
        <color indexed="8"/>
      </left>
      <right style="hair">
        <color indexed="8"/>
      </right>
      <top style="thin">
        <color indexed="8"/>
      </top>
      <bottom/>
      <diagonal/>
    </border>
    <border>
      <left style="medium">
        <color indexed="8"/>
      </left>
      <right style="hair">
        <color indexed="8"/>
      </right>
      <top/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theme="0"/>
      </left>
      <right style="thin">
        <color theme="0"/>
      </right>
      <top style="thick">
        <color theme="0"/>
      </top>
      <bottom/>
      <diagonal/>
    </border>
    <border>
      <left/>
      <right/>
      <top style="thick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 style="thin">
        <color auto="1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rgb="FF000000"/>
      </left>
      <right style="thin">
        <color auto="1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indexed="8"/>
      </top>
      <bottom/>
      <diagonal/>
    </border>
    <border>
      <left style="thin">
        <color indexed="8"/>
      </left>
      <right style="thin">
        <color auto="1"/>
      </right>
      <top style="thin">
        <color indexed="8"/>
      </top>
      <bottom/>
      <diagonal/>
    </border>
    <border>
      <left style="thin">
        <color indexed="8"/>
      </left>
      <right style="thin">
        <color auto="1"/>
      </right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ck">
        <color theme="0"/>
      </bottom>
      <diagonal/>
    </border>
    <border>
      <left style="thin">
        <color rgb="FF000000"/>
      </left>
      <right style="thin">
        <color auto="1"/>
      </right>
      <top/>
      <bottom style="thin">
        <color rgb="FF00000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ck">
        <color theme="0"/>
      </bottom>
      <diagonal/>
    </border>
    <border>
      <left/>
      <right style="thin">
        <color theme="0"/>
      </right>
      <top/>
      <bottom style="thick">
        <color theme="0"/>
      </bottom>
      <diagonal/>
    </border>
    <border>
      <left style="thin">
        <color theme="0"/>
      </left>
      <right style="thin">
        <color theme="0"/>
      </right>
      <top/>
      <bottom style="thick">
        <color theme="0"/>
      </bottom>
      <diagonal/>
    </border>
  </borders>
  <cellStyleXfs count="2">
    <xf numFmtId="0" fontId="0" fillId="0" borderId="0"/>
    <xf numFmtId="0" fontId="2" fillId="0" borderId="0"/>
  </cellStyleXfs>
  <cellXfs count="116">
    <xf numFmtId="0" fontId="0" fillId="0" borderId="0" xfId="0"/>
    <xf numFmtId="0" fontId="12" fillId="2" borderId="13" xfId="1" applyFont="1" applyFill="1" applyBorder="1" applyAlignment="1">
      <alignment vertical="center"/>
    </xf>
    <xf numFmtId="0" fontId="7" fillId="2" borderId="15" xfId="1" applyFont="1" applyFill="1" applyBorder="1" applyAlignment="1">
      <alignment vertical="center"/>
    </xf>
    <xf numFmtId="0" fontId="7" fillId="2" borderId="17" xfId="1" applyFont="1" applyFill="1" applyBorder="1" applyAlignment="1">
      <alignment vertical="center"/>
    </xf>
    <xf numFmtId="0" fontId="7" fillId="2" borderId="16" xfId="1" applyFont="1" applyFill="1" applyBorder="1" applyAlignment="1">
      <alignment vertical="center"/>
    </xf>
    <xf numFmtId="3" fontId="7" fillId="2" borderId="14" xfId="1" applyNumberFormat="1" applyFont="1" applyFill="1" applyBorder="1" applyAlignment="1">
      <alignment horizontal="center" vertical="center"/>
    </xf>
    <xf numFmtId="0" fontId="0" fillId="3" borderId="0" xfId="0" applyFill="1"/>
    <xf numFmtId="0" fontId="7" fillId="2" borderId="0" xfId="1" applyFont="1" applyFill="1" applyAlignment="1">
      <alignment vertical="center"/>
    </xf>
    <xf numFmtId="0" fontId="11" fillId="3" borderId="18" xfId="1" applyFont="1" applyFill="1" applyBorder="1" applyAlignment="1">
      <alignment vertical="center"/>
    </xf>
    <xf numFmtId="0" fontId="10" fillId="4" borderId="11" xfId="1" applyFont="1" applyFill="1" applyBorder="1" applyAlignment="1">
      <alignment horizontal="center" vertical="center"/>
    </xf>
    <xf numFmtId="0" fontId="10" fillId="4" borderId="13" xfId="1" applyFont="1" applyFill="1" applyBorder="1" applyAlignment="1">
      <alignment horizontal="center" vertical="center"/>
    </xf>
    <xf numFmtId="0" fontId="10" fillId="4" borderId="18" xfId="1" applyFont="1" applyFill="1" applyBorder="1" applyAlignment="1">
      <alignment horizontal="center" vertical="center"/>
    </xf>
    <xf numFmtId="0" fontId="11" fillId="3" borderId="11" xfId="1" applyFont="1" applyFill="1" applyBorder="1" applyAlignment="1">
      <alignment horizontal="center" vertical="center"/>
    </xf>
    <xf numFmtId="0" fontId="11" fillId="3" borderId="13" xfId="1" applyFont="1" applyFill="1" applyBorder="1" applyAlignment="1">
      <alignment horizontal="center" vertical="center"/>
    </xf>
    <xf numFmtId="0" fontId="10" fillId="3" borderId="23" xfId="1" applyFont="1" applyFill="1" applyBorder="1" applyAlignment="1">
      <alignment horizontal="center" vertical="center"/>
    </xf>
    <xf numFmtId="0" fontId="11" fillId="3" borderId="18" xfId="1" applyFont="1" applyFill="1" applyBorder="1" applyAlignment="1">
      <alignment horizontal="center" vertical="center"/>
    </xf>
    <xf numFmtId="0" fontId="1" fillId="0" borderId="0" xfId="0" applyFont="1"/>
    <xf numFmtId="0" fontId="10" fillId="3" borderId="12" xfId="1" applyFont="1" applyFill="1" applyBorder="1" applyAlignment="1">
      <alignment horizontal="center" vertical="center"/>
    </xf>
    <xf numFmtId="0" fontId="11" fillId="3" borderId="14" xfId="1" applyFont="1" applyFill="1" applyBorder="1" applyAlignment="1">
      <alignment horizontal="center" vertical="center"/>
    </xf>
    <xf numFmtId="0" fontId="10" fillId="3" borderId="14" xfId="1" applyFont="1" applyFill="1" applyBorder="1" applyAlignment="1">
      <alignment horizontal="center" vertical="center"/>
    </xf>
    <xf numFmtId="0" fontId="10" fillId="3" borderId="18" xfId="1" applyFont="1" applyFill="1" applyBorder="1" applyAlignment="1">
      <alignment vertical="center"/>
    </xf>
    <xf numFmtId="0" fontId="7" fillId="2" borderId="25" xfId="1" applyFont="1" applyFill="1" applyBorder="1" applyAlignment="1">
      <alignment vertical="center"/>
    </xf>
    <xf numFmtId="0" fontId="7" fillId="2" borderId="24" xfId="1" applyFont="1" applyFill="1" applyBorder="1" applyAlignment="1">
      <alignment vertical="center"/>
    </xf>
    <xf numFmtId="0" fontId="11" fillId="3" borderId="27" xfId="1" applyFont="1" applyFill="1" applyBorder="1" applyAlignment="1">
      <alignment horizontal="center" vertical="center"/>
    </xf>
    <xf numFmtId="0" fontId="11" fillId="3" borderId="28" xfId="1" applyFont="1" applyFill="1" applyBorder="1" applyAlignment="1">
      <alignment horizontal="center" vertical="center"/>
    </xf>
    <xf numFmtId="0" fontId="10" fillId="3" borderId="26" xfId="1" applyFont="1" applyFill="1" applyBorder="1" applyAlignment="1">
      <alignment vertical="center"/>
    </xf>
    <xf numFmtId="0" fontId="10" fillId="3" borderId="29" xfId="1" applyFont="1" applyFill="1" applyBorder="1" applyAlignment="1">
      <alignment horizontal="center" vertical="center"/>
    </xf>
    <xf numFmtId="0" fontId="11" fillId="3" borderId="30" xfId="1" applyFont="1" applyFill="1" applyBorder="1" applyAlignment="1">
      <alignment horizontal="center" vertical="center"/>
    </xf>
    <xf numFmtId="3" fontId="7" fillId="2" borderId="30" xfId="1" applyNumberFormat="1" applyFont="1" applyFill="1" applyBorder="1" applyAlignment="1">
      <alignment horizontal="center" vertical="center"/>
    </xf>
    <xf numFmtId="0" fontId="10" fillId="3" borderId="31" xfId="1" applyFont="1" applyFill="1" applyBorder="1" applyAlignment="1">
      <alignment horizontal="center" vertical="center"/>
    </xf>
    <xf numFmtId="0" fontId="10" fillId="3" borderId="30" xfId="1" applyFont="1" applyFill="1" applyBorder="1" applyAlignment="1">
      <alignment horizontal="center" vertical="center"/>
    </xf>
    <xf numFmtId="0" fontId="10" fillId="0" borderId="11" xfId="1" applyFont="1" applyBorder="1" applyAlignment="1">
      <alignment horizontal="left" vertical="center" wrapText="1"/>
    </xf>
    <xf numFmtId="0" fontId="10" fillId="0" borderId="13" xfId="1" applyFont="1" applyBorder="1" applyAlignment="1">
      <alignment horizontal="left" vertical="center" wrapText="1"/>
    </xf>
    <xf numFmtId="0" fontId="7" fillId="2" borderId="15" xfId="1" applyFont="1" applyFill="1" applyBorder="1" applyAlignment="1">
      <alignment vertical="center" wrapText="1"/>
    </xf>
    <xf numFmtId="0" fontId="10" fillId="3" borderId="16" xfId="1" applyFont="1" applyFill="1" applyBorder="1" applyAlignment="1">
      <alignment horizontal="left" vertical="center" wrapText="1"/>
    </xf>
    <xf numFmtId="0" fontId="10" fillId="0" borderId="16" xfId="1" applyFont="1" applyBorder="1" applyAlignment="1">
      <alignment horizontal="left" vertical="center" wrapText="1"/>
    </xf>
    <xf numFmtId="0" fontId="10" fillId="3" borderId="18" xfId="1" applyFont="1" applyFill="1" applyBorder="1" applyAlignment="1">
      <alignment horizontal="left" vertical="center" wrapText="1"/>
    </xf>
    <xf numFmtId="0" fontId="0" fillId="0" borderId="0" xfId="0" applyAlignment="1">
      <alignment wrapText="1"/>
    </xf>
    <xf numFmtId="0" fontId="10" fillId="3" borderId="26" xfId="1" applyFont="1" applyFill="1" applyBorder="1" applyAlignment="1">
      <alignment horizontal="center" vertical="center"/>
    </xf>
    <xf numFmtId="0" fontId="10" fillId="3" borderId="18" xfId="1" applyFont="1" applyFill="1" applyBorder="1" applyAlignment="1">
      <alignment horizontal="center" vertical="center"/>
    </xf>
    <xf numFmtId="0" fontId="10" fillId="0" borderId="18" xfId="1" applyFont="1" applyBorder="1" applyAlignment="1">
      <alignment horizontal="left" vertical="center" wrapText="1"/>
    </xf>
    <xf numFmtId="0" fontId="7" fillId="2" borderId="17" xfId="1" applyFont="1" applyFill="1" applyBorder="1" applyAlignment="1">
      <alignment vertical="center" wrapText="1"/>
    </xf>
    <xf numFmtId="3" fontId="10" fillId="3" borderId="30" xfId="1" applyNumberFormat="1" applyFont="1" applyFill="1" applyBorder="1" applyAlignment="1">
      <alignment horizontal="center" vertical="center"/>
    </xf>
    <xf numFmtId="0" fontId="8" fillId="2" borderId="32" xfId="1" applyFont="1" applyFill="1" applyBorder="1" applyAlignment="1">
      <alignment horizontal="center" vertical="center" wrapText="1"/>
    </xf>
    <xf numFmtId="0" fontId="8" fillId="2" borderId="33" xfId="1" applyFont="1" applyFill="1" applyBorder="1" applyAlignment="1">
      <alignment horizontal="center" vertical="center" wrapText="1"/>
    </xf>
    <xf numFmtId="0" fontId="14" fillId="3" borderId="26" xfId="1" applyFont="1" applyFill="1" applyBorder="1" applyAlignment="1">
      <alignment horizontal="center" vertical="center"/>
    </xf>
    <xf numFmtId="0" fontId="7" fillId="3" borderId="18" xfId="1" applyFont="1" applyFill="1" applyBorder="1" applyAlignment="1">
      <alignment vertical="center"/>
    </xf>
    <xf numFmtId="0" fontId="13" fillId="3" borderId="18" xfId="1" applyFont="1" applyFill="1" applyBorder="1" applyAlignment="1">
      <alignment vertical="center"/>
    </xf>
    <xf numFmtId="3" fontId="11" fillId="3" borderId="26" xfId="1" applyNumberFormat="1" applyFont="1" applyFill="1" applyBorder="1" applyAlignment="1">
      <alignment horizontal="center" vertical="center"/>
    </xf>
    <xf numFmtId="3" fontId="13" fillId="3" borderId="20" xfId="1" applyNumberFormat="1" applyFont="1" applyFill="1" applyBorder="1" applyAlignment="1">
      <alignment horizontal="center" vertical="center"/>
    </xf>
    <xf numFmtId="0" fontId="16" fillId="2" borderId="8" xfId="1" applyFont="1" applyFill="1" applyBorder="1" applyAlignment="1">
      <alignment horizontal="center" vertical="center" wrapText="1" indent="1"/>
    </xf>
    <xf numFmtId="0" fontId="16" fillId="2" borderId="9" xfId="1" applyFont="1" applyFill="1" applyBorder="1" applyAlignment="1">
      <alignment horizontal="center" vertical="center" wrapText="1" indent="1"/>
    </xf>
    <xf numFmtId="0" fontId="16" fillId="2" borderId="10" xfId="1" applyFont="1" applyFill="1" applyBorder="1" applyAlignment="1">
      <alignment horizontal="center" vertical="center" wrapText="1" indent="1"/>
    </xf>
    <xf numFmtId="0" fontId="10" fillId="3" borderId="0" xfId="1" applyFont="1" applyFill="1" applyAlignment="1">
      <alignment horizontal="center" vertical="center"/>
    </xf>
    <xf numFmtId="0" fontId="11" fillId="3" borderId="16" xfId="1" applyFont="1" applyFill="1" applyBorder="1" applyAlignment="1">
      <alignment horizontal="center" vertical="center"/>
    </xf>
    <xf numFmtId="3" fontId="10" fillId="3" borderId="16" xfId="1" applyNumberFormat="1" applyFont="1" applyFill="1" applyBorder="1" applyAlignment="1">
      <alignment horizontal="center" vertical="center"/>
    </xf>
    <xf numFmtId="0" fontId="8" fillId="2" borderId="39" xfId="1" applyFont="1" applyFill="1" applyBorder="1" applyAlignment="1">
      <alignment horizontal="center" vertical="center" wrapText="1"/>
    </xf>
    <xf numFmtId="0" fontId="16" fillId="2" borderId="40" xfId="1" applyFont="1" applyFill="1" applyBorder="1" applyAlignment="1">
      <alignment horizontal="center" vertical="center" wrapText="1" indent="1"/>
    </xf>
    <xf numFmtId="0" fontId="16" fillId="2" borderId="37" xfId="1" applyFont="1" applyFill="1" applyBorder="1" applyAlignment="1">
      <alignment horizontal="center" vertical="center" wrapText="1" indent="1"/>
    </xf>
    <xf numFmtId="0" fontId="16" fillId="2" borderId="34" xfId="1" applyFont="1" applyFill="1" applyBorder="1" applyAlignment="1">
      <alignment horizontal="center" vertical="center" wrapText="1" indent="1"/>
    </xf>
    <xf numFmtId="0" fontId="11" fillId="3" borderId="41" xfId="1" applyFont="1" applyFill="1" applyBorder="1" applyAlignment="1">
      <alignment horizontal="center" vertical="center"/>
    </xf>
    <xf numFmtId="0" fontId="11" fillId="3" borderId="38" xfId="1" applyFont="1" applyFill="1" applyBorder="1" applyAlignment="1">
      <alignment horizontal="center" vertical="center"/>
    </xf>
    <xf numFmtId="0" fontId="11" fillId="3" borderId="42" xfId="1" applyFont="1" applyFill="1" applyBorder="1" applyAlignment="1">
      <alignment horizontal="center" vertical="center"/>
    </xf>
    <xf numFmtId="3" fontId="7" fillId="2" borderId="43" xfId="1" applyNumberFormat="1" applyFont="1" applyFill="1" applyBorder="1" applyAlignment="1">
      <alignment horizontal="center" vertical="center"/>
    </xf>
    <xf numFmtId="3" fontId="10" fillId="3" borderId="41" xfId="1" applyNumberFormat="1" applyFont="1" applyFill="1" applyBorder="1" applyAlignment="1">
      <alignment horizontal="center" vertical="center"/>
    </xf>
    <xf numFmtId="3" fontId="7" fillId="2" borderId="44" xfId="1" applyNumberFormat="1" applyFont="1" applyFill="1" applyBorder="1" applyAlignment="1">
      <alignment horizontal="center" vertical="center"/>
    </xf>
    <xf numFmtId="3" fontId="13" fillId="3" borderId="18" xfId="1" applyNumberFormat="1" applyFont="1" applyFill="1" applyBorder="1" applyAlignment="1">
      <alignment horizontal="center" vertical="center"/>
    </xf>
    <xf numFmtId="0" fontId="10" fillId="3" borderId="38" xfId="1" applyFont="1" applyFill="1" applyBorder="1" applyAlignment="1">
      <alignment horizontal="center" vertical="center"/>
    </xf>
    <xf numFmtId="0" fontId="10" fillId="3" borderId="42" xfId="1" applyFont="1" applyFill="1" applyBorder="1" applyAlignment="1">
      <alignment horizontal="center" vertical="center"/>
    </xf>
    <xf numFmtId="3" fontId="7" fillId="2" borderId="42" xfId="1" applyNumberFormat="1" applyFont="1" applyFill="1" applyBorder="1" applyAlignment="1">
      <alignment horizontal="center" vertical="center"/>
    </xf>
    <xf numFmtId="3" fontId="7" fillId="2" borderId="38" xfId="1" applyNumberFormat="1" applyFont="1" applyFill="1" applyBorder="1" applyAlignment="1">
      <alignment horizontal="center" vertical="center"/>
    </xf>
    <xf numFmtId="0" fontId="11" fillId="0" borderId="30" xfId="1" applyFont="1" applyBorder="1" applyAlignment="1">
      <alignment horizontal="center" vertical="center"/>
    </xf>
    <xf numFmtId="0" fontId="11" fillId="0" borderId="14" xfId="1" applyFont="1" applyBorder="1" applyAlignment="1">
      <alignment horizontal="center" vertical="center"/>
    </xf>
    <xf numFmtId="0" fontId="11" fillId="0" borderId="42" xfId="1" applyFont="1" applyBorder="1" applyAlignment="1">
      <alignment horizontal="center" vertical="center"/>
    </xf>
    <xf numFmtId="3" fontId="10" fillId="0" borderId="30" xfId="1" applyNumberFormat="1" applyFont="1" applyBorder="1" applyAlignment="1">
      <alignment horizontal="center" vertical="center"/>
    </xf>
    <xf numFmtId="3" fontId="10" fillId="0" borderId="16" xfId="1" applyNumberFormat="1" applyFont="1" applyBorder="1" applyAlignment="1">
      <alignment horizontal="center" vertical="center"/>
    </xf>
    <xf numFmtId="3" fontId="10" fillId="0" borderId="41" xfId="1" applyNumberFormat="1" applyFont="1" applyBorder="1" applyAlignment="1">
      <alignment horizontal="center" vertical="center"/>
    </xf>
    <xf numFmtId="0" fontId="11" fillId="0" borderId="16" xfId="1" applyFont="1" applyBorder="1" applyAlignment="1">
      <alignment horizontal="center" vertical="center"/>
    </xf>
    <xf numFmtId="0" fontId="11" fillId="0" borderId="41" xfId="1" applyFont="1" applyBorder="1" applyAlignment="1">
      <alignment horizontal="center" vertical="center"/>
    </xf>
    <xf numFmtId="0" fontId="10" fillId="3" borderId="47" xfId="1" applyFont="1" applyFill="1" applyBorder="1" applyAlignment="1">
      <alignment horizontal="center" vertical="center"/>
    </xf>
    <xf numFmtId="0" fontId="11" fillId="3" borderId="47" xfId="1" applyFont="1" applyFill="1" applyBorder="1" applyAlignment="1">
      <alignment horizontal="center" vertical="center"/>
    </xf>
    <xf numFmtId="0" fontId="8" fillId="2" borderId="0" xfId="1" applyFont="1" applyFill="1" applyAlignment="1">
      <alignment horizontal="center" vertical="center" wrapText="1"/>
    </xf>
    <xf numFmtId="0" fontId="8" fillId="2" borderId="48" xfId="1" applyFont="1" applyFill="1" applyBorder="1" applyAlignment="1">
      <alignment horizontal="center" vertical="center" wrapText="1" indent="1"/>
    </xf>
    <xf numFmtId="0" fontId="9" fillId="0" borderId="13" xfId="1" applyFont="1" applyBorder="1" applyAlignment="1">
      <alignment horizontal="center" vertical="center"/>
    </xf>
    <xf numFmtId="0" fontId="9" fillId="0" borderId="11" xfId="1" applyFont="1" applyBorder="1" applyAlignment="1">
      <alignment horizontal="center" vertical="center"/>
    </xf>
    <xf numFmtId="0" fontId="9" fillId="0" borderId="22" xfId="1" applyFont="1" applyBorder="1" applyAlignment="1">
      <alignment horizontal="center" vertical="center"/>
    </xf>
    <xf numFmtId="0" fontId="9" fillId="3" borderId="13" xfId="1" applyFont="1" applyFill="1" applyBorder="1" applyAlignment="1">
      <alignment horizontal="center" vertical="center"/>
    </xf>
    <xf numFmtId="0" fontId="9" fillId="3" borderId="11" xfId="1" applyFont="1" applyFill="1" applyBorder="1" applyAlignment="1">
      <alignment horizontal="center" vertical="center"/>
    </xf>
    <xf numFmtId="0" fontId="9" fillId="3" borderId="22" xfId="1" applyFont="1" applyFill="1" applyBorder="1" applyAlignment="1">
      <alignment horizontal="center" vertical="center"/>
    </xf>
    <xf numFmtId="0" fontId="12" fillId="2" borderId="2" xfId="1" applyFont="1" applyFill="1" applyBorder="1" applyAlignment="1">
      <alignment horizontal="center" vertical="center" wrapText="1"/>
    </xf>
    <xf numFmtId="0" fontId="12" fillId="2" borderId="3" xfId="1" applyFont="1" applyFill="1" applyBorder="1" applyAlignment="1">
      <alignment horizontal="center" vertical="center" wrapText="1"/>
    </xf>
    <xf numFmtId="0" fontId="12" fillId="2" borderId="4" xfId="1" applyFont="1" applyFill="1" applyBorder="1" applyAlignment="1">
      <alignment horizontal="center" vertical="center" wrapText="1"/>
    </xf>
    <xf numFmtId="0" fontId="12" fillId="2" borderId="5" xfId="1" applyFont="1" applyFill="1" applyBorder="1" applyAlignment="1">
      <alignment horizontal="center" vertical="center" wrapText="1"/>
    </xf>
    <xf numFmtId="0" fontId="12" fillId="2" borderId="6" xfId="1" applyFont="1" applyFill="1" applyBorder="1" applyAlignment="1">
      <alignment horizontal="center" vertical="center" wrapText="1"/>
    </xf>
    <xf numFmtId="0" fontId="12" fillId="2" borderId="7" xfId="1" applyFont="1" applyFill="1" applyBorder="1" applyAlignment="1">
      <alignment horizontal="center" vertical="center" wrapText="1"/>
    </xf>
    <xf numFmtId="0" fontId="7" fillId="2" borderId="48" xfId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8" fillId="2" borderId="37" xfId="1" applyFont="1" applyFill="1" applyBorder="1" applyAlignment="1">
      <alignment horizontal="center" vertical="center" wrapText="1"/>
    </xf>
    <xf numFmtId="0" fontId="8" fillId="2" borderId="35" xfId="1" applyFont="1" applyFill="1" applyBorder="1" applyAlignment="1">
      <alignment horizontal="center" vertical="center" wrapText="1"/>
    </xf>
    <xf numFmtId="0" fontId="8" fillId="2" borderId="46" xfId="1" applyFont="1" applyFill="1" applyBorder="1" applyAlignment="1">
      <alignment horizontal="center" vertical="center" wrapText="1"/>
    </xf>
    <xf numFmtId="0" fontId="8" fillId="2" borderId="9" xfId="1" applyFont="1" applyFill="1" applyBorder="1" applyAlignment="1">
      <alignment horizontal="center" vertical="center" wrapText="1"/>
    </xf>
    <xf numFmtId="0" fontId="8" fillId="2" borderId="39" xfId="1" applyFont="1" applyFill="1" applyBorder="1" applyAlignment="1">
      <alignment horizontal="center" vertical="center" wrapText="1"/>
    </xf>
    <xf numFmtId="0" fontId="8" fillId="2" borderId="50" xfId="1" applyFont="1" applyFill="1" applyBorder="1" applyAlignment="1">
      <alignment horizontal="center" vertical="center" wrapText="1"/>
    </xf>
    <xf numFmtId="0" fontId="8" fillId="2" borderId="40" xfId="1" applyFont="1" applyFill="1" applyBorder="1" applyAlignment="1">
      <alignment horizontal="center" vertical="center" wrapText="1"/>
    </xf>
    <xf numFmtId="0" fontId="8" fillId="2" borderId="45" xfId="1" applyFont="1" applyFill="1" applyBorder="1" applyAlignment="1">
      <alignment horizontal="center" vertical="center" wrapText="1"/>
    </xf>
    <xf numFmtId="0" fontId="8" fillId="2" borderId="49" xfId="1" applyFont="1" applyFill="1" applyBorder="1" applyAlignment="1">
      <alignment horizontal="center" vertical="center" wrapText="1"/>
    </xf>
    <xf numFmtId="0" fontId="9" fillId="0" borderId="19" xfId="1" applyFont="1" applyBorder="1" applyAlignment="1">
      <alignment horizontal="center" vertical="center"/>
    </xf>
    <xf numFmtId="0" fontId="9" fillId="0" borderId="21" xfId="1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2" fillId="2" borderId="35" xfId="1" applyFont="1" applyFill="1" applyBorder="1" applyAlignment="1">
      <alignment horizontal="center" vertical="center" wrapText="1"/>
    </xf>
    <xf numFmtId="0" fontId="12" fillId="2" borderId="0" xfId="1" applyFont="1" applyFill="1" applyAlignment="1">
      <alignment horizontal="center" vertical="center" wrapText="1"/>
    </xf>
    <xf numFmtId="0" fontId="12" fillId="2" borderId="36" xfId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 readingOrder="1"/>
    </xf>
  </cellXfs>
  <cellStyles count="2">
    <cellStyle name="Normal" xfId="0" builtinId="0"/>
    <cellStyle name="Normal 8" xfId="1" xr:uid="{11E3DA62-567A-4FCF-B438-70B2B5C54C0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27E175-F3CE-4D2E-A567-FB0F88C88577}">
  <dimension ref="A1:AW39"/>
  <sheetViews>
    <sheetView tabSelected="1" zoomScale="69" zoomScaleNormal="69" workbookViewId="0">
      <selection activeCell="J25" sqref="J25"/>
    </sheetView>
  </sheetViews>
  <sheetFormatPr baseColWidth="10" defaultColWidth="11.375" defaultRowHeight="12.75" customHeight="1"/>
  <cols>
    <col min="2" max="2" width="6.625" customWidth="1"/>
    <col min="3" max="3" width="23.625" style="37" customWidth="1"/>
    <col min="4" max="4" width="34.125" style="37" customWidth="1"/>
    <col min="5" max="5" width="13.75" customWidth="1"/>
    <col min="6" max="6" width="13.875" customWidth="1"/>
    <col min="7" max="7" width="17.375" customWidth="1"/>
    <col min="8" max="8" width="14.625" customWidth="1"/>
    <col min="9" max="9" width="19.5" customWidth="1"/>
    <col min="10" max="10" width="16.875" customWidth="1"/>
    <col min="11" max="11" width="15.25" customWidth="1"/>
    <col min="12" max="12" width="19" customWidth="1"/>
    <col min="13" max="13" width="15.5" customWidth="1"/>
    <col min="14" max="14" width="16.75" customWidth="1"/>
    <col min="15" max="15" width="17.75" customWidth="1"/>
  </cols>
  <sheetData>
    <row r="1" spans="1:15" ht="15.75">
      <c r="A1" s="109"/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</row>
    <row r="2" spans="1:15" ht="28.15" customHeight="1">
      <c r="A2" s="113" t="s">
        <v>0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</row>
    <row r="3" spans="1:15" ht="69" customHeight="1">
      <c r="A3" s="114" t="s">
        <v>1</v>
      </c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</row>
    <row r="4" spans="1:15" ht="38.25" customHeight="1">
      <c r="A4" s="115" t="s">
        <v>2</v>
      </c>
      <c r="B4" s="115"/>
      <c r="C4" s="115"/>
      <c r="D4" s="115"/>
      <c r="E4" s="115"/>
      <c r="F4" s="115"/>
      <c r="G4" s="115"/>
      <c r="H4" s="115"/>
      <c r="I4" s="115"/>
      <c r="J4" s="115"/>
      <c r="K4" s="115"/>
      <c r="L4" s="115"/>
      <c r="M4" s="115"/>
      <c r="N4" s="115"/>
      <c r="O4" s="115"/>
    </row>
    <row r="5" spans="1:15" ht="19.149999999999999" customHeight="1" thickBot="1">
      <c r="A5" s="96"/>
      <c r="B5" s="96"/>
      <c r="C5" s="96"/>
      <c r="D5" s="96"/>
      <c r="E5" s="96"/>
      <c r="F5" s="96"/>
      <c r="G5" s="96"/>
      <c r="H5" s="96"/>
      <c r="I5" s="96"/>
      <c r="J5" s="96"/>
      <c r="K5" s="96"/>
      <c r="L5" s="96"/>
      <c r="M5" s="96"/>
      <c r="N5" s="96"/>
      <c r="O5" s="96"/>
    </row>
    <row r="6" spans="1:15" ht="20.45" customHeight="1">
      <c r="A6" s="96"/>
      <c r="B6" s="96"/>
      <c r="C6" s="96"/>
      <c r="D6" s="96"/>
      <c r="E6" s="89" t="s">
        <v>3</v>
      </c>
      <c r="F6" s="90"/>
      <c r="G6" s="90"/>
      <c r="H6" s="90"/>
      <c r="I6" s="90"/>
      <c r="J6" s="90"/>
      <c r="K6" s="90"/>
      <c r="L6" s="110" t="s">
        <v>4</v>
      </c>
      <c r="M6" s="111"/>
      <c r="N6" s="111"/>
      <c r="O6" s="111"/>
    </row>
    <row r="7" spans="1:15" ht="17.45" customHeight="1">
      <c r="A7" s="96"/>
      <c r="B7" s="96"/>
      <c r="C7" s="96"/>
      <c r="D7" s="96"/>
      <c r="E7" s="91"/>
      <c r="F7" s="92"/>
      <c r="G7" s="92"/>
      <c r="H7" s="92"/>
      <c r="I7" s="92"/>
      <c r="J7" s="92"/>
      <c r="K7" s="92"/>
      <c r="L7" s="110"/>
      <c r="M7" s="111"/>
      <c r="N7" s="111"/>
      <c r="O7" s="111"/>
    </row>
    <row r="8" spans="1:15" ht="49.15" customHeight="1" thickBot="1">
      <c r="A8" s="97"/>
      <c r="B8" s="97"/>
      <c r="C8" s="97"/>
      <c r="D8" s="97"/>
      <c r="E8" s="93" t="s">
        <v>5</v>
      </c>
      <c r="F8" s="94"/>
      <c r="G8" s="94"/>
      <c r="H8" s="94"/>
      <c r="I8" s="94"/>
      <c r="J8" s="94"/>
      <c r="K8" s="94"/>
      <c r="L8" s="112"/>
      <c r="M8" s="92"/>
      <c r="N8" s="92"/>
      <c r="O8" s="92"/>
    </row>
    <row r="9" spans="1:15" ht="142.15" customHeight="1" thickTop="1">
      <c r="A9" s="43" t="s">
        <v>6</v>
      </c>
      <c r="B9" s="44" t="s">
        <v>7</v>
      </c>
      <c r="C9" s="43" t="s">
        <v>8</v>
      </c>
      <c r="D9" s="43" t="s">
        <v>9</v>
      </c>
      <c r="E9" s="50" t="s">
        <v>10</v>
      </c>
      <c r="F9" s="51" t="s">
        <v>81</v>
      </c>
      <c r="G9" s="51" t="s">
        <v>66</v>
      </c>
      <c r="H9" s="51" t="s">
        <v>82</v>
      </c>
      <c r="I9" s="52" t="s">
        <v>74</v>
      </c>
      <c r="J9" s="52" t="s">
        <v>67</v>
      </c>
      <c r="K9" s="52" t="s">
        <v>75</v>
      </c>
      <c r="L9" s="104" t="s">
        <v>11</v>
      </c>
      <c r="M9" s="101" t="s">
        <v>83</v>
      </c>
      <c r="N9" s="101" t="s">
        <v>68</v>
      </c>
      <c r="O9" s="98" t="s">
        <v>80</v>
      </c>
    </row>
    <row r="10" spans="1:15" ht="33" customHeight="1">
      <c r="A10" s="56"/>
      <c r="B10" s="81"/>
      <c r="C10" s="56"/>
      <c r="D10" s="56"/>
      <c r="E10" s="57" t="s">
        <v>76</v>
      </c>
      <c r="F10" s="51" t="s">
        <v>77</v>
      </c>
      <c r="G10" s="51" t="s">
        <v>76</v>
      </c>
      <c r="H10" s="51" t="s">
        <v>76</v>
      </c>
      <c r="I10" s="58" t="s">
        <v>77</v>
      </c>
      <c r="J10" s="58" t="s">
        <v>79</v>
      </c>
      <c r="K10" s="59" t="s">
        <v>78</v>
      </c>
      <c r="L10" s="105"/>
      <c r="M10" s="102"/>
      <c r="N10" s="102"/>
      <c r="O10" s="99"/>
    </row>
    <row r="11" spans="1:15" ht="22.9" customHeight="1" thickBot="1">
      <c r="A11" s="95" t="s">
        <v>12</v>
      </c>
      <c r="B11" s="95"/>
      <c r="C11" s="95"/>
      <c r="D11" s="95"/>
      <c r="E11" s="82">
        <v>6</v>
      </c>
      <c r="F11" s="82">
        <v>4</v>
      </c>
      <c r="G11" s="82">
        <v>4</v>
      </c>
      <c r="H11" s="82">
        <v>3</v>
      </c>
      <c r="I11" s="82">
        <v>4</v>
      </c>
      <c r="J11" s="82">
        <v>3</v>
      </c>
      <c r="K11" s="82">
        <v>12</v>
      </c>
      <c r="L11" s="106"/>
      <c r="M11" s="103"/>
      <c r="N11" s="103"/>
      <c r="O11" s="100"/>
    </row>
    <row r="12" spans="1:15" ht="57.75" customHeight="1" thickTop="1">
      <c r="A12" s="107" t="s">
        <v>13</v>
      </c>
      <c r="B12" s="9">
        <v>1</v>
      </c>
      <c r="C12" s="31" t="s">
        <v>14</v>
      </c>
      <c r="D12" s="31" t="s">
        <v>15</v>
      </c>
      <c r="E12" s="23" t="s">
        <v>16</v>
      </c>
      <c r="F12" s="12"/>
      <c r="G12" s="12"/>
      <c r="H12" s="12" t="s">
        <v>16</v>
      </c>
      <c r="I12" s="12" t="s">
        <v>16</v>
      </c>
      <c r="J12" s="12" t="s">
        <v>16</v>
      </c>
      <c r="K12" s="12"/>
      <c r="L12" s="29">
        <v>90</v>
      </c>
      <c r="M12" s="53"/>
      <c r="N12" s="79"/>
      <c r="O12" s="80">
        <v>721</v>
      </c>
    </row>
    <row r="13" spans="1:15" ht="50.1" customHeight="1">
      <c r="A13" s="107"/>
      <c r="B13" s="10">
        <v>2</v>
      </c>
      <c r="C13" s="32" t="s">
        <v>17</v>
      </c>
      <c r="D13" s="32" t="s">
        <v>18</v>
      </c>
      <c r="E13" s="24" t="s">
        <v>16</v>
      </c>
      <c r="F13" s="13" t="s">
        <v>16</v>
      </c>
      <c r="G13" s="13" t="s">
        <v>16</v>
      </c>
      <c r="H13" s="13" t="s">
        <v>16</v>
      </c>
      <c r="I13" s="13" t="s">
        <v>16</v>
      </c>
      <c r="J13" s="13" t="s">
        <v>16</v>
      </c>
      <c r="K13" s="13"/>
      <c r="L13" s="27">
        <v>1200</v>
      </c>
      <c r="M13" s="54">
        <v>12</v>
      </c>
      <c r="N13" s="60">
        <v>42</v>
      </c>
      <c r="O13" s="60">
        <v>1600</v>
      </c>
    </row>
    <row r="14" spans="1:15" ht="62.25" customHeight="1">
      <c r="A14" s="107"/>
      <c r="B14" s="10">
        <v>3</v>
      </c>
      <c r="C14" s="32" t="s">
        <v>19</v>
      </c>
      <c r="D14" s="32" t="s">
        <v>20</v>
      </c>
      <c r="E14" s="24" t="s">
        <v>16</v>
      </c>
      <c r="F14" s="13"/>
      <c r="G14" s="13"/>
      <c r="H14" s="13" t="s">
        <v>16</v>
      </c>
      <c r="I14" s="13" t="s">
        <v>16</v>
      </c>
      <c r="J14" s="13" t="s">
        <v>16</v>
      </c>
      <c r="K14" s="13"/>
      <c r="L14" s="27">
        <v>100</v>
      </c>
      <c r="M14" s="54"/>
      <c r="N14" s="60"/>
      <c r="O14" s="60">
        <v>150</v>
      </c>
    </row>
    <row r="15" spans="1:15" ht="50.1" customHeight="1">
      <c r="A15" s="107"/>
      <c r="B15" s="10">
        <v>4</v>
      </c>
      <c r="C15" s="32" t="s">
        <v>21</v>
      </c>
      <c r="D15" s="32" t="s">
        <v>22</v>
      </c>
      <c r="E15" s="24" t="s">
        <v>16</v>
      </c>
      <c r="F15" s="13"/>
      <c r="G15" s="13"/>
      <c r="H15" s="13" t="s">
        <v>16</v>
      </c>
      <c r="I15" s="13" t="s">
        <v>16</v>
      </c>
      <c r="J15" s="13" t="s">
        <v>16</v>
      </c>
      <c r="K15" s="13"/>
      <c r="L15" s="27">
        <v>295</v>
      </c>
      <c r="M15" s="54"/>
      <c r="N15" s="60"/>
      <c r="O15" s="60">
        <v>1125</v>
      </c>
    </row>
    <row r="16" spans="1:15" ht="50.1" customHeight="1">
      <c r="A16" s="107"/>
      <c r="B16" s="10">
        <v>5</v>
      </c>
      <c r="C16" s="32" t="s">
        <v>23</v>
      </c>
      <c r="D16" s="32" t="s">
        <v>24</v>
      </c>
      <c r="E16" s="24"/>
      <c r="F16" s="13" t="s">
        <v>16</v>
      </c>
      <c r="G16" s="13"/>
      <c r="H16" s="13" t="s">
        <v>16</v>
      </c>
      <c r="I16" s="13" t="s">
        <v>16</v>
      </c>
      <c r="J16" s="13" t="s">
        <v>16</v>
      </c>
      <c r="K16" s="13"/>
      <c r="L16" s="27"/>
      <c r="M16" s="54">
        <v>75</v>
      </c>
      <c r="N16" s="60"/>
      <c r="O16" s="60">
        <v>410</v>
      </c>
    </row>
    <row r="17" spans="1:49" ht="36">
      <c r="A17" s="107"/>
      <c r="B17" s="10">
        <v>6</v>
      </c>
      <c r="C17" s="32" t="s">
        <v>25</v>
      </c>
      <c r="D17" s="32" t="s">
        <v>26</v>
      </c>
      <c r="E17" s="24" t="s">
        <v>16</v>
      </c>
      <c r="F17" s="13"/>
      <c r="G17" s="13"/>
      <c r="H17" s="13" t="s">
        <v>16</v>
      </c>
      <c r="I17" s="13" t="s">
        <v>16</v>
      </c>
      <c r="J17" s="13" t="s">
        <v>16</v>
      </c>
      <c r="K17" s="13"/>
      <c r="L17" s="27">
        <v>130</v>
      </c>
      <c r="M17" s="18"/>
      <c r="N17" s="61"/>
      <c r="O17" s="60">
        <v>350</v>
      </c>
    </row>
    <row r="18" spans="1:49" ht="50.1" customHeight="1">
      <c r="A18" s="107"/>
      <c r="B18" s="10">
        <v>7</v>
      </c>
      <c r="C18" s="32" t="s">
        <v>27</v>
      </c>
      <c r="D18" s="32" t="s">
        <v>28</v>
      </c>
      <c r="E18" s="24" t="s">
        <v>16</v>
      </c>
      <c r="F18" s="13" t="s">
        <v>16</v>
      </c>
      <c r="G18" s="13"/>
      <c r="H18" s="13" t="s">
        <v>16</v>
      </c>
      <c r="I18" s="13" t="s">
        <v>16</v>
      </c>
      <c r="J18" s="13" t="s">
        <v>16</v>
      </c>
      <c r="K18" s="13"/>
      <c r="L18" s="27">
        <v>650</v>
      </c>
      <c r="M18" s="18">
        <v>60</v>
      </c>
      <c r="N18" s="62"/>
      <c r="O18" s="60">
        <v>760</v>
      </c>
    </row>
    <row r="19" spans="1:49" ht="50.1" customHeight="1">
      <c r="A19" s="107"/>
      <c r="B19" s="10">
        <v>8</v>
      </c>
      <c r="C19" s="32" t="s">
        <v>29</v>
      </c>
      <c r="D19" s="32" t="s">
        <v>30</v>
      </c>
      <c r="E19" s="24" t="s">
        <v>16</v>
      </c>
      <c r="F19" s="13" t="s">
        <v>16</v>
      </c>
      <c r="G19" s="13"/>
      <c r="H19" s="13" t="s">
        <v>16</v>
      </c>
      <c r="I19" s="13" t="s">
        <v>16</v>
      </c>
      <c r="J19" s="13" t="s">
        <v>16</v>
      </c>
      <c r="K19" s="13"/>
      <c r="L19" s="71">
        <v>435</v>
      </c>
      <c r="M19" s="72">
        <v>70</v>
      </c>
      <c r="N19" s="73"/>
      <c r="O19" s="60">
        <v>520</v>
      </c>
    </row>
    <row r="20" spans="1:49" ht="50.1" customHeight="1">
      <c r="A20" s="107"/>
      <c r="B20" s="10">
        <v>9</v>
      </c>
      <c r="C20" s="32" t="s">
        <v>31</v>
      </c>
      <c r="D20" s="32" t="s">
        <v>70</v>
      </c>
      <c r="E20" s="24" t="s">
        <v>16</v>
      </c>
      <c r="F20" s="13" t="s">
        <v>16</v>
      </c>
      <c r="G20" s="13" t="s">
        <v>16</v>
      </c>
      <c r="H20" s="13" t="s">
        <v>16</v>
      </c>
      <c r="I20" s="13" t="s">
        <v>16</v>
      </c>
      <c r="J20" s="13" t="s">
        <v>16</v>
      </c>
      <c r="K20" s="13"/>
      <c r="L20" s="71">
        <v>100</v>
      </c>
      <c r="M20" s="72">
        <v>40</v>
      </c>
      <c r="N20" s="73">
        <v>20</v>
      </c>
      <c r="O20" s="60">
        <v>92</v>
      </c>
    </row>
    <row r="21" spans="1:49" ht="50.1" customHeight="1">
      <c r="A21" s="107"/>
      <c r="B21" s="10">
        <v>10</v>
      </c>
      <c r="C21" s="32" t="s">
        <v>32</v>
      </c>
      <c r="D21" s="32" t="s">
        <v>33</v>
      </c>
      <c r="E21" s="24" t="s">
        <v>16</v>
      </c>
      <c r="F21" s="13" t="s">
        <v>16</v>
      </c>
      <c r="G21" s="13" t="s">
        <v>16</v>
      </c>
      <c r="H21" s="13" t="s">
        <v>16</v>
      </c>
      <c r="I21" s="13" t="s">
        <v>16</v>
      </c>
      <c r="J21" s="13" t="s">
        <v>16</v>
      </c>
      <c r="K21" s="13"/>
      <c r="L21" s="71">
        <v>575</v>
      </c>
      <c r="M21" s="72">
        <v>170</v>
      </c>
      <c r="N21" s="73">
        <v>36</v>
      </c>
      <c r="O21" s="60">
        <v>665</v>
      </c>
    </row>
    <row r="22" spans="1:49" ht="50.1" customHeight="1">
      <c r="A22" s="108"/>
      <c r="B22" s="10">
        <v>11</v>
      </c>
      <c r="C22" s="32" t="s">
        <v>34</v>
      </c>
      <c r="D22" s="32" t="s">
        <v>35</v>
      </c>
      <c r="E22" s="24" t="s">
        <v>16</v>
      </c>
      <c r="F22" s="13" t="s">
        <v>16</v>
      </c>
      <c r="G22" s="13" t="s">
        <v>16</v>
      </c>
      <c r="H22" s="13" t="s">
        <v>16</v>
      </c>
      <c r="I22" s="13" t="s">
        <v>16</v>
      </c>
      <c r="J22" s="13" t="s">
        <v>16</v>
      </c>
      <c r="K22" s="13"/>
      <c r="L22" s="71">
        <v>1045</v>
      </c>
      <c r="M22" s="72">
        <v>105</v>
      </c>
      <c r="N22" s="73">
        <v>100</v>
      </c>
      <c r="O22" s="60">
        <v>2280</v>
      </c>
    </row>
    <row r="23" spans="1:49" s="16" customFormat="1" ht="24.75" customHeight="1">
      <c r="A23" s="1" t="s">
        <v>36</v>
      </c>
      <c r="B23" s="2"/>
      <c r="C23" s="33"/>
      <c r="D23" s="33"/>
      <c r="E23" s="21"/>
      <c r="F23" s="2"/>
      <c r="G23" s="2"/>
      <c r="H23" s="2"/>
      <c r="I23" s="4"/>
      <c r="J23" s="4"/>
      <c r="K23" s="4"/>
      <c r="L23" s="28">
        <f>SUM(L12:L22)</f>
        <v>4620</v>
      </c>
      <c r="M23" s="5">
        <f>SUM(M12:M22)</f>
        <v>532</v>
      </c>
      <c r="N23" s="63">
        <f>SUM(N12:N22)</f>
        <v>198</v>
      </c>
      <c r="O23" s="63">
        <f>SUM(O12:O22)</f>
        <v>8673</v>
      </c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</row>
    <row r="24" spans="1:49" s="6" customFormat="1" ht="50.1" customHeight="1">
      <c r="A24" s="83" t="s">
        <v>37</v>
      </c>
      <c r="B24" s="11">
        <v>1</v>
      </c>
      <c r="C24" s="36" t="s">
        <v>38</v>
      </c>
      <c r="D24" s="34" t="s">
        <v>39</v>
      </c>
      <c r="E24" s="38" t="s">
        <v>16</v>
      </c>
      <c r="F24" s="39" t="s">
        <v>16</v>
      </c>
      <c r="G24" s="8"/>
      <c r="H24" s="8"/>
      <c r="I24" s="15" t="s">
        <v>16</v>
      </c>
      <c r="J24" s="15" t="s">
        <v>16</v>
      </c>
      <c r="K24" s="8"/>
      <c r="L24" s="42">
        <v>850</v>
      </c>
      <c r="M24" s="55">
        <v>10</v>
      </c>
      <c r="N24" s="64"/>
      <c r="O24" s="6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</row>
    <row r="25" spans="1:49" s="6" customFormat="1" ht="50.1" customHeight="1">
      <c r="A25" s="84"/>
      <c r="B25" s="11">
        <v>2</v>
      </c>
      <c r="C25" s="36" t="s">
        <v>40</v>
      </c>
      <c r="D25" s="34" t="s">
        <v>41</v>
      </c>
      <c r="E25" s="38" t="s">
        <v>16</v>
      </c>
      <c r="F25" s="39" t="s">
        <v>16</v>
      </c>
      <c r="G25" s="15"/>
      <c r="H25" s="15" t="s">
        <v>16</v>
      </c>
      <c r="I25" s="15" t="s">
        <v>16</v>
      </c>
      <c r="J25" s="15" t="s">
        <v>16</v>
      </c>
      <c r="K25" s="8"/>
      <c r="L25" s="74">
        <v>644</v>
      </c>
      <c r="M25" s="75">
        <v>103</v>
      </c>
      <c r="N25" s="76"/>
      <c r="O25" s="64">
        <v>550</v>
      </c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</row>
    <row r="26" spans="1:49" s="6" customFormat="1" ht="54">
      <c r="A26" s="84"/>
      <c r="B26" s="11">
        <v>3</v>
      </c>
      <c r="C26" s="36" t="s">
        <v>42</v>
      </c>
      <c r="D26" s="34" t="s">
        <v>43</v>
      </c>
      <c r="E26" s="38"/>
      <c r="F26" s="39" t="s">
        <v>16</v>
      </c>
      <c r="G26" s="15" t="s">
        <v>16</v>
      </c>
      <c r="H26" s="15"/>
      <c r="I26" s="15" t="s">
        <v>16</v>
      </c>
      <c r="J26" s="15" t="s">
        <v>16</v>
      </c>
      <c r="K26" s="8"/>
      <c r="L26" s="74"/>
      <c r="M26" s="75">
        <v>60</v>
      </c>
      <c r="N26" s="76">
        <v>60</v>
      </c>
      <c r="O26" s="64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</row>
    <row r="27" spans="1:49" s="6" customFormat="1" ht="36">
      <c r="A27" s="84"/>
      <c r="B27" s="11">
        <v>4</v>
      </c>
      <c r="C27" s="36" t="s">
        <v>44</v>
      </c>
      <c r="D27" s="34" t="s">
        <v>45</v>
      </c>
      <c r="E27" s="38" t="s">
        <v>16</v>
      </c>
      <c r="F27" s="39" t="s">
        <v>16</v>
      </c>
      <c r="G27" s="15" t="s">
        <v>16</v>
      </c>
      <c r="H27" s="15" t="s">
        <v>16</v>
      </c>
      <c r="I27" s="15" t="s">
        <v>16</v>
      </c>
      <c r="J27" s="15" t="s">
        <v>16</v>
      </c>
      <c r="K27" s="8"/>
      <c r="L27" s="74">
        <v>1550</v>
      </c>
      <c r="M27" s="75">
        <v>33</v>
      </c>
      <c r="N27" s="76">
        <v>63</v>
      </c>
      <c r="O27" s="64">
        <v>1363</v>
      </c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</row>
    <row r="28" spans="1:49" s="6" customFormat="1" ht="36">
      <c r="A28" s="84"/>
      <c r="B28" s="11">
        <v>5</v>
      </c>
      <c r="C28" s="36" t="s">
        <v>46</v>
      </c>
      <c r="D28" s="34" t="s">
        <v>71</v>
      </c>
      <c r="E28" s="38" t="s">
        <v>16</v>
      </c>
      <c r="F28" s="39" t="s">
        <v>16</v>
      </c>
      <c r="G28" s="15"/>
      <c r="H28" s="15"/>
      <c r="I28" s="15" t="s">
        <v>16</v>
      </c>
      <c r="J28" s="15" t="s">
        <v>16</v>
      </c>
      <c r="K28" s="15"/>
      <c r="L28" s="74">
        <v>162</v>
      </c>
      <c r="M28" s="75">
        <v>60</v>
      </c>
      <c r="N28" s="76"/>
      <c r="O28" s="64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</row>
    <row r="29" spans="1:49" s="6" customFormat="1" ht="36">
      <c r="A29" s="84"/>
      <c r="B29" s="11">
        <v>6</v>
      </c>
      <c r="C29" s="36" t="s">
        <v>47</v>
      </c>
      <c r="D29" s="34" t="s">
        <v>48</v>
      </c>
      <c r="E29" s="38" t="s">
        <v>16</v>
      </c>
      <c r="F29" s="39" t="s">
        <v>16</v>
      </c>
      <c r="G29" s="15" t="s">
        <v>16</v>
      </c>
      <c r="H29" s="15" t="s">
        <v>16</v>
      </c>
      <c r="I29" s="15" t="s">
        <v>16</v>
      </c>
      <c r="J29" s="15" t="s">
        <v>16</v>
      </c>
      <c r="K29" s="15"/>
      <c r="L29" s="42">
        <v>180</v>
      </c>
      <c r="M29" s="55">
        <v>20</v>
      </c>
      <c r="N29" s="64">
        <v>30</v>
      </c>
      <c r="O29" s="64">
        <v>220</v>
      </c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</row>
    <row r="30" spans="1:49" s="6" customFormat="1" ht="50.1" customHeight="1">
      <c r="A30" s="84"/>
      <c r="B30" s="11">
        <v>7</v>
      </c>
      <c r="C30" s="36" t="s">
        <v>49</v>
      </c>
      <c r="D30" s="34" t="s">
        <v>50</v>
      </c>
      <c r="E30" s="38" t="s">
        <v>16</v>
      </c>
      <c r="F30" s="39" t="s">
        <v>16</v>
      </c>
      <c r="G30" s="15" t="s">
        <v>16</v>
      </c>
      <c r="H30" s="15" t="s">
        <v>16</v>
      </c>
      <c r="I30" s="15" t="s">
        <v>16</v>
      </c>
      <c r="J30" s="15" t="s">
        <v>16</v>
      </c>
      <c r="K30" s="15"/>
      <c r="L30" s="42">
        <v>250</v>
      </c>
      <c r="M30" s="55">
        <v>30</v>
      </c>
      <c r="N30" s="64">
        <v>40</v>
      </c>
      <c r="O30" s="64">
        <v>800</v>
      </c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</row>
    <row r="31" spans="1:49" s="6" customFormat="1" ht="50.1" customHeight="1">
      <c r="A31" s="84"/>
      <c r="B31" s="11">
        <v>8</v>
      </c>
      <c r="C31" s="36" t="s">
        <v>51</v>
      </c>
      <c r="D31" s="34" t="s">
        <v>52</v>
      </c>
      <c r="E31" s="38" t="s">
        <v>16</v>
      </c>
      <c r="F31" s="39"/>
      <c r="G31" s="15" t="s">
        <v>16</v>
      </c>
      <c r="H31" s="15" t="s">
        <v>16</v>
      </c>
      <c r="I31" s="15" t="s">
        <v>16</v>
      </c>
      <c r="J31" s="15" t="s">
        <v>16</v>
      </c>
      <c r="K31" s="15"/>
      <c r="L31" s="42">
        <v>150</v>
      </c>
      <c r="M31" s="55"/>
      <c r="N31" s="64">
        <v>300</v>
      </c>
      <c r="O31" s="64">
        <v>150</v>
      </c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</row>
    <row r="32" spans="1:49" s="6" customFormat="1" ht="50.1" customHeight="1">
      <c r="A32" s="84"/>
      <c r="B32" s="11">
        <v>9</v>
      </c>
      <c r="C32" s="36" t="s">
        <v>53</v>
      </c>
      <c r="D32" s="34" t="s">
        <v>54</v>
      </c>
      <c r="E32" s="25"/>
      <c r="F32" s="20"/>
      <c r="G32" s="8"/>
      <c r="H32" s="8"/>
      <c r="I32" s="8"/>
      <c r="J32" s="8"/>
      <c r="K32" s="15" t="s">
        <v>55</v>
      </c>
      <c r="L32" s="42"/>
      <c r="M32" s="55"/>
      <c r="N32" s="64"/>
      <c r="O32" s="64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</row>
    <row r="33" spans="1:49" s="6" customFormat="1" ht="48" customHeight="1">
      <c r="A33" s="84"/>
      <c r="B33" s="11">
        <v>10</v>
      </c>
      <c r="C33" s="36" t="s">
        <v>56</v>
      </c>
      <c r="D33" s="34" t="s">
        <v>57</v>
      </c>
      <c r="E33" s="38" t="s">
        <v>16</v>
      </c>
      <c r="F33" s="39"/>
      <c r="G33" s="15"/>
      <c r="H33" s="15" t="s">
        <v>16</v>
      </c>
      <c r="I33" s="15" t="s">
        <v>16</v>
      </c>
      <c r="J33" s="15" t="s">
        <v>16</v>
      </c>
      <c r="K33" s="8"/>
      <c r="L33" s="74">
        <v>95</v>
      </c>
      <c r="M33" s="75"/>
      <c r="N33" s="76"/>
      <c r="O33" s="64">
        <v>200</v>
      </c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</row>
    <row r="34" spans="1:49" ht="50.1" customHeight="1">
      <c r="A34" s="85"/>
      <c r="B34" s="11">
        <v>11</v>
      </c>
      <c r="C34" s="40" t="s">
        <v>58</v>
      </c>
      <c r="D34" s="35" t="s">
        <v>69</v>
      </c>
      <c r="E34" s="26"/>
      <c r="F34" s="14"/>
      <c r="G34" s="14" t="s">
        <v>16</v>
      </c>
      <c r="H34" s="14"/>
      <c r="I34" s="14" t="s">
        <v>16</v>
      </c>
      <c r="J34" s="14" t="s">
        <v>16</v>
      </c>
      <c r="K34" s="14"/>
      <c r="L34" s="71"/>
      <c r="M34" s="77"/>
      <c r="N34" s="78">
        <v>280</v>
      </c>
      <c r="O34" s="64"/>
    </row>
    <row r="35" spans="1:49" s="16" customFormat="1" ht="21.75" customHeight="1">
      <c r="A35" s="1" t="s">
        <v>59</v>
      </c>
      <c r="B35" s="3"/>
      <c r="C35" s="41"/>
      <c r="D35" s="33"/>
      <c r="E35" s="22"/>
      <c r="F35" s="3"/>
      <c r="G35" s="3"/>
      <c r="H35" s="3"/>
      <c r="I35" s="7"/>
      <c r="J35" s="7"/>
      <c r="K35" s="7"/>
      <c r="L35" s="28">
        <f>SUM(L24:L34)</f>
        <v>3881</v>
      </c>
      <c r="M35" s="5">
        <f>SUM(M24:M34)</f>
        <v>316</v>
      </c>
      <c r="N35" s="65">
        <f>SUM(N24:N34)</f>
        <v>773</v>
      </c>
      <c r="O35" s="65">
        <f>SUM(O24:O34)</f>
        <v>3283</v>
      </c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</row>
    <row r="36" spans="1:49" s="6" customFormat="1" ht="50.1" customHeight="1">
      <c r="A36" s="86" t="s">
        <v>60</v>
      </c>
      <c r="B36" s="11">
        <v>1</v>
      </c>
      <c r="C36" s="36" t="s">
        <v>61</v>
      </c>
      <c r="D36" s="36" t="s">
        <v>72</v>
      </c>
      <c r="E36" s="45" t="s">
        <v>16</v>
      </c>
      <c r="F36" s="46"/>
      <c r="G36" s="46"/>
      <c r="H36" s="47"/>
      <c r="I36" s="39" t="s">
        <v>16</v>
      </c>
      <c r="J36" s="39" t="s">
        <v>16</v>
      </c>
      <c r="K36" s="47"/>
      <c r="L36" s="48">
        <v>335</v>
      </c>
      <c r="M36" s="49"/>
      <c r="N36" s="66"/>
      <c r="O36" s="39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</row>
    <row r="37" spans="1:49" ht="50.1" customHeight="1">
      <c r="A37" s="87"/>
      <c r="B37" s="9">
        <v>2</v>
      </c>
      <c r="C37" s="31" t="s">
        <v>62</v>
      </c>
      <c r="D37" s="31" t="s">
        <v>73</v>
      </c>
      <c r="E37" s="23" t="s">
        <v>16</v>
      </c>
      <c r="F37" s="12" t="s">
        <v>16</v>
      </c>
      <c r="G37" s="12" t="s">
        <v>16</v>
      </c>
      <c r="H37" s="12" t="s">
        <v>16</v>
      </c>
      <c r="I37" s="12" t="s">
        <v>16</v>
      </c>
      <c r="J37" s="12" t="s">
        <v>16</v>
      </c>
      <c r="K37" s="12"/>
      <c r="L37" s="29">
        <v>400</v>
      </c>
      <c r="M37" s="17">
        <v>80</v>
      </c>
      <c r="N37" s="67">
        <v>80</v>
      </c>
      <c r="O37" s="39">
        <v>750</v>
      </c>
    </row>
    <row r="38" spans="1:49" ht="50.1" customHeight="1">
      <c r="A38" s="88"/>
      <c r="B38" s="10">
        <v>3</v>
      </c>
      <c r="C38" s="32" t="s">
        <v>63</v>
      </c>
      <c r="D38" s="32" t="s">
        <v>64</v>
      </c>
      <c r="E38" s="24" t="s">
        <v>16</v>
      </c>
      <c r="F38" s="13" t="s">
        <v>16</v>
      </c>
      <c r="G38" s="13" t="s">
        <v>16</v>
      </c>
      <c r="H38" s="13" t="s">
        <v>16</v>
      </c>
      <c r="I38" s="13" t="s">
        <v>16</v>
      </c>
      <c r="J38" s="13" t="s">
        <v>16</v>
      </c>
      <c r="K38" s="13"/>
      <c r="L38" s="30">
        <v>800</v>
      </c>
      <c r="M38" s="19">
        <v>90</v>
      </c>
      <c r="N38" s="68">
        <v>50</v>
      </c>
      <c r="O38" s="39">
        <v>750</v>
      </c>
    </row>
    <row r="39" spans="1:49" s="16" customFormat="1" ht="23.25" customHeight="1">
      <c r="A39" s="1" t="s">
        <v>65</v>
      </c>
      <c r="B39" s="2"/>
      <c r="C39" s="33"/>
      <c r="D39" s="33"/>
      <c r="E39" s="21"/>
      <c r="F39" s="2"/>
      <c r="G39" s="2"/>
      <c r="H39" s="2"/>
      <c r="I39" s="4"/>
      <c r="J39" s="4"/>
      <c r="K39" s="4"/>
      <c r="L39" s="28">
        <f>SUM(L36:L38)</f>
        <v>1535</v>
      </c>
      <c r="M39" s="5">
        <f>SUM(M36:M38)</f>
        <v>170</v>
      </c>
      <c r="N39" s="69">
        <f t="shared" ref="N39:O39" si="0">SUM(N36:N38)</f>
        <v>130</v>
      </c>
      <c r="O39" s="70">
        <f t="shared" si="0"/>
        <v>1500</v>
      </c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</row>
  </sheetData>
  <sheetProtection algorithmName="SHA-512" hashValue="H7hA5Fy/yAvzhu6+ip9ZGuYVcaef7cE/gDCjGwOvgIeUPOcmPKpNkHcy953SHsODOnWo048aKA3WpqA0s7zT4Q==" saltValue="GYuxGo3jpHFVGl6bCdSbZg==" spinCount="100000" sheet="1" objects="1" scenarios="1"/>
  <mergeCells count="17">
    <mergeCell ref="A1:N1"/>
    <mergeCell ref="L6:O8"/>
    <mergeCell ref="A2:O2"/>
    <mergeCell ref="A3:O3"/>
    <mergeCell ref="A4:O4"/>
    <mergeCell ref="A24:A34"/>
    <mergeCell ref="A36:A38"/>
    <mergeCell ref="E6:K7"/>
    <mergeCell ref="E8:K8"/>
    <mergeCell ref="A11:D11"/>
    <mergeCell ref="A5:D8"/>
    <mergeCell ref="E5:O5"/>
    <mergeCell ref="O9:O11"/>
    <mergeCell ref="N9:N11"/>
    <mergeCell ref="M9:M11"/>
    <mergeCell ref="L9:L11"/>
    <mergeCell ref="A12:A2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Manager/>
  <Company>France Travail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JEAN-LOUIS Ingrid</dc:creator>
  <cp:keywords/>
  <dc:description/>
  <cp:lastModifiedBy>JEAN-LOUIS Ingrid</cp:lastModifiedBy>
  <cp:revision/>
  <dcterms:created xsi:type="dcterms:W3CDTF">2026-02-11T14:48:11Z</dcterms:created>
  <dcterms:modified xsi:type="dcterms:W3CDTF">2026-03-11T07:58:47Z</dcterms:modified>
  <cp:category/>
  <cp:contentStatus/>
</cp:coreProperties>
</file>